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8195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AA20" i="1" l="1"/>
  <c r="AA21" i="1"/>
  <c r="AA24" i="1"/>
  <c r="Z20" i="1"/>
  <c r="Z21" i="1"/>
  <c r="Z22" i="1"/>
  <c r="AA22" i="1" s="1"/>
  <c r="Z23" i="1"/>
  <c r="AA23" i="1" s="1"/>
  <c r="Z24" i="1"/>
  <c r="Y22" i="1"/>
  <c r="Y23" i="1"/>
  <c r="X20" i="1"/>
  <c r="Y20" i="1" s="1"/>
  <c r="X21" i="1"/>
  <c r="Y21" i="1" s="1"/>
  <c r="X22" i="1"/>
  <c r="X23" i="1"/>
  <c r="X24" i="1"/>
  <c r="Y24" i="1" s="1"/>
  <c r="AA19" i="1"/>
  <c r="Z19" i="1"/>
  <c r="X19" i="1"/>
  <c r="Y19" i="1" s="1"/>
  <c r="W20" i="1"/>
  <c r="W21" i="1"/>
  <c r="W24" i="1"/>
  <c r="V20" i="1"/>
  <c r="V21" i="1"/>
  <c r="V22" i="1"/>
  <c r="W22" i="1" s="1"/>
  <c r="V23" i="1"/>
  <c r="W23" i="1" s="1"/>
  <c r="V24" i="1"/>
  <c r="U22" i="1"/>
  <c r="U23" i="1"/>
  <c r="T20" i="1"/>
  <c r="U20" i="1" s="1"/>
  <c r="T21" i="1"/>
  <c r="U21" i="1" s="1"/>
  <c r="T22" i="1"/>
  <c r="T23" i="1"/>
  <c r="T24" i="1"/>
  <c r="U24" i="1" s="1"/>
  <c r="W19" i="1"/>
  <c r="V19" i="1"/>
  <c r="T19" i="1"/>
  <c r="U19" i="1" s="1"/>
  <c r="S20" i="1"/>
  <c r="S21" i="1"/>
  <c r="S24" i="1"/>
  <c r="R20" i="1"/>
  <c r="R21" i="1"/>
  <c r="R22" i="1"/>
  <c r="S22" i="1" s="1"/>
  <c r="R23" i="1"/>
  <c r="S23" i="1" s="1"/>
  <c r="R24" i="1"/>
  <c r="Q22" i="1"/>
  <c r="Q23" i="1"/>
  <c r="P20" i="1"/>
  <c r="Q20" i="1" s="1"/>
  <c r="P21" i="1"/>
  <c r="Q21" i="1" s="1"/>
  <c r="P22" i="1"/>
  <c r="P23" i="1"/>
  <c r="P24" i="1"/>
  <c r="Q24" i="1" s="1"/>
  <c r="S19" i="1"/>
  <c r="R19" i="1"/>
  <c r="P19" i="1"/>
  <c r="Q19" i="1" s="1"/>
  <c r="O20" i="1"/>
  <c r="O21" i="1"/>
  <c r="O24" i="1"/>
  <c r="N20" i="1"/>
  <c r="N21" i="1"/>
  <c r="N22" i="1"/>
  <c r="O22" i="1" s="1"/>
  <c r="N23" i="1"/>
  <c r="O23" i="1" s="1"/>
  <c r="N24" i="1"/>
  <c r="M22" i="1"/>
  <c r="M23" i="1"/>
  <c r="L20" i="1"/>
  <c r="M20" i="1" s="1"/>
  <c r="L21" i="1"/>
  <c r="M21" i="1" s="1"/>
  <c r="L22" i="1"/>
  <c r="L23" i="1"/>
  <c r="L24" i="1"/>
  <c r="M24" i="1" s="1"/>
  <c r="O19" i="1"/>
  <c r="N19" i="1"/>
  <c r="L19" i="1"/>
  <c r="M19" i="1" s="1"/>
  <c r="K20" i="1"/>
  <c r="K21" i="1"/>
  <c r="K24" i="1"/>
  <c r="J20" i="1"/>
  <c r="J21" i="1"/>
  <c r="J22" i="1"/>
  <c r="K22" i="1" s="1"/>
  <c r="J23" i="1"/>
  <c r="K23" i="1" s="1"/>
  <c r="J24" i="1"/>
  <c r="I22" i="1"/>
  <c r="I23" i="1"/>
  <c r="H20" i="1"/>
  <c r="I20" i="1" s="1"/>
  <c r="H21" i="1"/>
  <c r="I21" i="1" s="1"/>
  <c r="H22" i="1"/>
  <c r="H23" i="1"/>
  <c r="H24" i="1"/>
  <c r="I24" i="1" s="1"/>
  <c r="K19" i="1"/>
  <c r="J19" i="1"/>
  <c r="H19" i="1"/>
  <c r="I19" i="1" s="1"/>
  <c r="G20" i="1"/>
  <c r="G21" i="1"/>
  <c r="G24" i="1"/>
  <c r="F20" i="1"/>
  <c r="F21" i="1"/>
  <c r="F22" i="1"/>
  <c r="G22" i="1" s="1"/>
  <c r="F23" i="1"/>
  <c r="G23" i="1" s="1"/>
  <c r="F24" i="1"/>
  <c r="F19" i="1"/>
  <c r="G19" i="1" s="1"/>
  <c r="E20" i="1"/>
  <c r="E21" i="1"/>
  <c r="C21" i="1" s="1"/>
  <c r="E24" i="1"/>
  <c r="D20" i="1"/>
  <c r="D21" i="1"/>
  <c r="D22" i="1"/>
  <c r="E22" i="1" s="1"/>
  <c r="C22" i="1" s="1"/>
  <c r="D23" i="1"/>
  <c r="E23" i="1" s="1"/>
  <c r="D24" i="1"/>
  <c r="D19" i="1"/>
  <c r="E19" i="1" s="1"/>
  <c r="C19" i="1" s="1"/>
  <c r="C20" i="1" l="1"/>
  <c r="C23" i="1"/>
  <c r="C24" i="1"/>
</calcChain>
</file>

<file path=xl/sharedStrings.xml><?xml version="1.0" encoding="utf-8"?>
<sst xmlns="http://schemas.openxmlformats.org/spreadsheetml/2006/main" count="93" uniqueCount="30">
  <si>
    <t>№</t>
  </si>
  <si>
    <t>Станция</t>
  </si>
  <si>
    <t>Каменское</t>
  </si>
  <si>
    <t>Оссора</t>
  </si>
  <si>
    <t>Палана</t>
  </si>
  <si>
    <t>Усть-Камчатск</t>
  </si>
  <si>
    <t>Мильково</t>
  </si>
  <si>
    <t>Петропавловск-Камчатский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</si>
  <si>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</si>
  <si>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</si>
  <si>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</si>
  <si>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</si>
  <si>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</si>
  <si>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</si>
  <si>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</si>
  <si>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</si>
  <si>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</si>
  <si>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Ноябрь</t>
  </si>
  <si>
    <t>Декабрь</t>
  </si>
  <si>
    <t>Октябрь</t>
  </si>
  <si>
    <t>Всего за год</t>
  </si>
  <si>
    <t>Часы</t>
  </si>
  <si>
    <t>Минуты</t>
  </si>
  <si>
    <t>Расчётная продолжительность светового дня</t>
  </si>
  <si>
    <t>Расчёт тёмного времени суток (количество часов использования приборов освещения в год)</t>
  </si>
  <si>
    <t>Для расчёта</t>
  </si>
  <si>
    <t>Всего часов за год</t>
  </si>
  <si>
    <t>Количество часов использования приборов освещения в год</t>
  </si>
  <si>
    <t>Таблица 2</t>
  </si>
  <si>
    <t>Количество часов использования приборов освещения в год в населённых пунктах не вошедших в Таблицу 2 принимать по близлежащим пунктам из Таблицы 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</si>
</sst>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 wrapText="1"/>
    </xf>
    <xf numFmtId="164" fontId="0" fillId="2" borderId="8" xfId="0" applyNumberForma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164" fontId="0" fillId="0" borderId="0" xfId="0" applyNumberForma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4" fontId="0" fillId="0" borderId="0" xfId="0" applyNumberFormat="1" applyBorder="1" applyAlignment="1">
      <alignment horizontal="center" vertical="center" wrapText="1"/>
    </xf>
    <xf numFmtId="0" fontId="0" fillId="2" borderId="0" xfId="0" applyFill="1"/>
    <xf numFmtId="0" fontId="0" fillId="0" borderId="0" xfId="0" applyAlignment="1">
      <alignment horizontal="left" vertical="center" wrapText="1"/>
    </xf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B39"/>
  <sheetViews>
    <sheetView tabSelected="1" topLeftCell="A19" workbookViewId="0">
      <selection activeCell="I38" sqref="I37:I38"/>
    </sheetView>
  </sheetViews>
  <sheetFormatPr defaultRowHeight="15" x14ac:dyDescent="0.25"/>
  <cols>
    <col min="1" max="1" width="7.5703125" customWidth="1"/>
    <col min="2" max="3" width="17.85546875" customWidth="1"/>
    <col min="5" max="5" width="10.42578125" customWidth="1"/>
    <col min="12" max="12" width="10" customWidth="1"/>
  </cols>
  <sheetData>
    <row r="4" spans="1:27" ht="20.25" customHeight="1" x14ac:dyDescent="0.25">
      <c r="A4" s="20" t="s">
        <v>23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</row>
    <row r="5" spans="1:27" ht="15.75" thickBot="1" x14ac:dyDescent="0.3"/>
    <row r="6" spans="1:27" ht="21.75" customHeight="1" x14ac:dyDescent="0.25">
      <c r="A6" s="3" t="s">
        <v>0</v>
      </c>
      <c r="B6" s="4" t="s">
        <v>1</v>
      </c>
      <c r="C6" s="4" t="s">
        <v>20</v>
      </c>
      <c r="D6" s="5" t="s">
        <v>8</v>
      </c>
      <c r="E6" s="6"/>
      <c r="F6" s="5" t="s">
        <v>9</v>
      </c>
      <c r="G6" s="6"/>
      <c r="H6" s="5" t="s">
        <v>10</v>
      </c>
      <c r="I6" s="6"/>
      <c r="J6" s="5" t="s">
        <v>11</v>
      </c>
      <c r="K6" s="6"/>
      <c r="L6" s="5" t="s">
        <v>12</v>
      </c>
      <c r="M6" s="6"/>
      <c r="N6" s="5" t="s">
        <v>13</v>
      </c>
      <c r="O6" s="6"/>
      <c r="P6" s="5" t="s">
        <v>14</v>
      </c>
      <c r="Q6" s="6"/>
      <c r="R6" s="5" t="s">
        <v>15</v>
      </c>
      <c r="S6" s="6"/>
      <c r="T6" s="5" t="s">
        <v>16</v>
      </c>
      <c r="U6" s="6"/>
      <c r="V6" s="5" t="s">
        <v>19</v>
      </c>
      <c r="W6" s="6"/>
      <c r="X6" s="5" t="s">
        <v>17</v>
      </c>
      <c r="Y6" s="6"/>
      <c r="Z6" s="5" t="s">
        <v>18</v>
      </c>
      <c r="AA6" s="7"/>
    </row>
    <row r="7" spans="1:27" ht="20.25" customHeight="1" x14ac:dyDescent="0.25">
      <c r="A7" s="8"/>
      <c r="B7" s="1"/>
      <c r="C7" s="1"/>
      <c r="D7" s="1" t="s">
        <v>21</v>
      </c>
      <c r="E7" s="1" t="s">
        <v>22</v>
      </c>
      <c r="F7" s="1" t="s">
        <v>21</v>
      </c>
      <c r="G7" s="1" t="s">
        <v>22</v>
      </c>
      <c r="H7" s="1" t="s">
        <v>21</v>
      </c>
      <c r="I7" s="1" t="s">
        <v>22</v>
      </c>
      <c r="J7" s="1" t="s">
        <v>21</v>
      </c>
      <c r="K7" s="1" t="s">
        <v>22</v>
      </c>
      <c r="L7" s="1" t="s">
        <v>21</v>
      </c>
      <c r="M7" s="1" t="s">
        <v>22</v>
      </c>
      <c r="N7" s="1" t="s">
        <v>21</v>
      </c>
      <c r="O7" s="1" t="s">
        <v>22</v>
      </c>
      <c r="P7" s="1" t="s">
        <v>21</v>
      </c>
      <c r="Q7" s="1" t="s">
        <v>22</v>
      </c>
      <c r="R7" s="1" t="s">
        <v>21</v>
      </c>
      <c r="S7" s="1" t="s">
        <v>22</v>
      </c>
      <c r="T7" s="1" t="s">
        <v>21</v>
      </c>
      <c r="U7" s="1" t="s">
        <v>22</v>
      </c>
      <c r="V7" s="1" t="s">
        <v>21</v>
      </c>
      <c r="W7" s="1" t="s">
        <v>22</v>
      </c>
      <c r="X7" s="1" t="s">
        <v>21</v>
      </c>
      <c r="Y7" s="1" t="s">
        <v>22</v>
      </c>
      <c r="Z7" s="1" t="s">
        <v>21</v>
      </c>
      <c r="AA7" s="9" t="s">
        <v>22</v>
      </c>
    </row>
    <row r="8" spans="1:27" ht="27.75" customHeight="1" x14ac:dyDescent="0.25">
      <c r="A8" s="8">
        <v>1</v>
      </c>
      <c r="B8" s="1" t="s">
        <v>2</v>
      </c>
      <c r="C8" s="1"/>
      <c r="D8" s="1">
        <v>5</v>
      </c>
      <c r="E8" s="1">
        <v>56</v>
      </c>
      <c r="F8" s="1">
        <v>8</v>
      </c>
      <c r="G8" s="1">
        <v>45</v>
      </c>
      <c r="H8" s="1">
        <v>11</v>
      </c>
      <c r="I8" s="1">
        <v>40</v>
      </c>
      <c r="J8" s="1">
        <v>14</v>
      </c>
      <c r="K8" s="1">
        <v>49</v>
      </c>
      <c r="L8" s="1">
        <v>17</v>
      </c>
      <c r="M8" s="1">
        <v>46</v>
      </c>
      <c r="N8" s="1">
        <v>19</v>
      </c>
      <c r="O8" s="1">
        <v>54</v>
      </c>
      <c r="P8" s="1">
        <v>18</v>
      </c>
      <c r="Q8" s="1">
        <v>56</v>
      </c>
      <c r="R8" s="1">
        <v>16</v>
      </c>
      <c r="S8" s="1">
        <v>7</v>
      </c>
      <c r="T8" s="1">
        <v>13</v>
      </c>
      <c r="U8" s="1">
        <v>4</v>
      </c>
      <c r="V8" s="1">
        <v>10</v>
      </c>
      <c r="W8" s="1">
        <v>2</v>
      </c>
      <c r="X8" s="1">
        <v>7</v>
      </c>
      <c r="Y8" s="1">
        <v>2</v>
      </c>
      <c r="Z8" s="1">
        <v>5</v>
      </c>
      <c r="AA8" s="9">
        <v>3</v>
      </c>
    </row>
    <row r="9" spans="1:27" ht="24" customHeight="1" x14ac:dyDescent="0.25">
      <c r="A9" s="8">
        <v>2</v>
      </c>
      <c r="B9" s="1" t="s">
        <v>3</v>
      </c>
      <c r="C9" s="1"/>
      <c r="D9" s="1">
        <v>6</v>
      </c>
      <c r="E9" s="1">
        <v>49</v>
      </c>
      <c r="F9" s="1">
        <v>9</v>
      </c>
      <c r="G9" s="1">
        <v>15</v>
      </c>
      <c r="H9" s="1">
        <v>11</v>
      </c>
      <c r="I9" s="1">
        <v>46</v>
      </c>
      <c r="J9" s="1">
        <v>14</v>
      </c>
      <c r="K9" s="1">
        <v>32</v>
      </c>
      <c r="L9" s="1">
        <v>17</v>
      </c>
      <c r="M9" s="1">
        <v>3</v>
      </c>
      <c r="N9" s="1">
        <v>18</v>
      </c>
      <c r="O9" s="1">
        <v>39</v>
      </c>
      <c r="P9" s="1">
        <v>17</v>
      </c>
      <c r="Q9" s="1">
        <v>56</v>
      </c>
      <c r="R9" s="1">
        <v>15</v>
      </c>
      <c r="S9" s="1">
        <v>37</v>
      </c>
      <c r="T9" s="1">
        <v>12</v>
      </c>
      <c r="U9" s="1">
        <v>53</v>
      </c>
      <c r="V9" s="1">
        <v>10</v>
      </c>
      <c r="W9" s="1">
        <v>14</v>
      </c>
      <c r="X9" s="1">
        <v>7</v>
      </c>
      <c r="Y9" s="1">
        <v>37</v>
      </c>
      <c r="Z9" s="1">
        <v>6</v>
      </c>
      <c r="AA9" s="9">
        <v>4</v>
      </c>
    </row>
    <row r="10" spans="1:27" ht="27" customHeight="1" x14ac:dyDescent="0.25">
      <c r="A10" s="8">
        <v>3</v>
      </c>
      <c r="B10" s="1" t="s">
        <v>4</v>
      </c>
      <c r="C10" s="1"/>
      <c r="D10" s="1">
        <v>6</v>
      </c>
      <c r="E10" s="1">
        <v>57</v>
      </c>
      <c r="F10" s="1">
        <v>9</v>
      </c>
      <c r="G10" s="1">
        <v>19</v>
      </c>
      <c r="H10" s="1">
        <v>11</v>
      </c>
      <c r="I10" s="1">
        <v>46</v>
      </c>
      <c r="J10" s="1">
        <v>14</v>
      </c>
      <c r="K10" s="1">
        <v>28</v>
      </c>
      <c r="L10" s="1">
        <v>16</v>
      </c>
      <c r="M10" s="1">
        <v>56</v>
      </c>
      <c r="N10" s="1">
        <v>18</v>
      </c>
      <c r="O10" s="1">
        <v>29</v>
      </c>
      <c r="P10" s="1">
        <v>17</v>
      </c>
      <c r="Q10" s="1">
        <v>48</v>
      </c>
      <c r="R10" s="1">
        <v>15</v>
      </c>
      <c r="S10" s="1">
        <v>31</v>
      </c>
      <c r="T10" s="1">
        <v>12</v>
      </c>
      <c r="U10" s="1">
        <v>53</v>
      </c>
      <c r="V10" s="1">
        <v>10</v>
      </c>
      <c r="W10" s="1">
        <v>16</v>
      </c>
      <c r="X10" s="1">
        <v>7</v>
      </c>
      <c r="Y10" s="1">
        <v>43</v>
      </c>
      <c r="Z10" s="1">
        <v>6</v>
      </c>
      <c r="AA10" s="9">
        <v>12</v>
      </c>
    </row>
    <row r="11" spans="1:27" ht="26.25" customHeight="1" x14ac:dyDescent="0.25">
      <c r="A11" s="8">
        <v>4</v>
      </c>
      <c r="B11" s="1" t="s">
        <v>5</v>
      </c>
      <c r="C11" s="1"/>
      <c r="D11" s="1">
        <v>7</v>
      </c>
      <c r="E11" s="1">
        <v>30</v>
      </c>
      <c r="F11" s="1">
        <v>9</v>
      </c>
      <c r="G11" s="1">
        <v>32</v>
      </c>
      <c r="H11" s="1">
        <v>11</v>
      </c>
      <c r="I11" s="1">
        <v>47</v>
      </c>
      <c r="J11" s="1">
        <v>14</v>
      </c>
      <c r="K11" s="1">
        <v>11</v>
      </c>
      <c r="L11" s="1">
        <v>16</v>
      </c>
      <c r="M11" s="1">
        <v>20</v>
      </c>
      <c r="N11" s="1">
        <v>17</v>
      </c>
      <c r="O11" s="1">
        <v>39</v>
      </c>
      <c r="P11" s="1">
        <v>17</v>
      </c>
      <c r="Q11" s="1">
        <v>2</v>
      </c>
      <c r="R11" s="1">
        <v>15</v>
      </c>
      <c r="S11" s="1">
        <v>5</v>
      </c>
      <c r="T11" s="1">
        <v>12</v>
      </c>
      <c r="U11" s="1">
        <v>47</v>
      </c>
      <c r="V11" s="1">
        <v>10</v>
      </c>
      <c r="W11" s="1">
        <v>29</v>
      </c>
      <c r="X11" s="1">
        <v>8</v>
      </c>
      <c r="Y11" s="1">
        <v>14</v>
      </c>
      <c r="Z11" s="1">
        <v>6</v>
      </c>
      <c r="AA11" s="9">
        <v>56</v>
      </c>
    </row>
    <row r="12" spans="1:27" ht="27" customHeight="1" x14ac:dyDescent="0.25">
      <c r="A12" s="8">
        <v>5</v>
      </c>
      <c r="B12" s="1" t="s">
        <v>6</v>
      </c>
      <c r="C12" s="1"/>
      <c r="D12" s="1">
        <v>7</v>
      </c>
      <c r="E12" s="1">
        <v>50</v>
      </c>
      <c r="F12" s="1">
        <v>9</v>
      </c>
      <c r="G12" s="1">
        <v>40</v>
      </c>
      <c r="H12" s="1">
        <v>11</v>
      </c>
      <c r="I12" s="1">
        <v>48</v>
      </c>
      <c r="J12" s="1">
        <v>14</v>
      </c>
      <c r="K12" s="1">
        <v>5</v>
      </c>
      <c r="L12" s="1">
        <v>16</v>
      </c>
      <c r="M12" s="1">
        <v>4</v>
      </c>
      <c r="N12" s="1">
        <v>17</v>
      </c>
      <c r="O12" s="1">
        <v>17</v>
      </c>
      <c r="P12" s="1">
        <v>16</v>
      </c>
      <c r="Q12" s="1">
        <v>45</v>
      </c>
      <c r="R12" s="1">
        <v>14</v>
      </c>
      <c r="S12" s="1">
        <v>58</v>
      </c>
      <c r="T12" s="1">
        <v>12</v>
      </c>
      <c r="U12" s="1">
        <v>45</v>
      </c>
      <c r="V12" s="1">
        <v>10</v>
      </c>
      <c r="W12" s="1">
        <v>34</v>
      </c>
      <c r="X12" s="1">
        <v>8</v>
      </c>
      <c r="Y12" s="1">
        <v>28</v>
      </c>
      <c r="Z12" s="1">
        <v>7</v>
      </c>
      <c r="AA12" s="9">
        <v>16</v>
      </c>
    </row>
    <row r="13" spans="1:27" ht="39.75" customHeight="1" thickBot="1" x14ac:dyDescent="0.3">
      <c r="A13" s="10">
        <v>6</v>
      </c>
      <c r="B13" s="11" t="s">
        <v>7</v>
      </c>
      <c r="C13" s="11"/>
      <c r="D13" s="11">
        <v>8</v>
      </c>
      <c r="E13" s="11">
        <v>6</v>
      </c>
      <c r="F13" s="11">
        <v>9</v>
      </c>
      <c r="G13" s="11">
        <v>50</v>
      </c>
      <c r="H13" s="11">
        <v>11</v>
      </c>
      <c r="I13" s="11">
        <v>49</v>
      </c>
      <c r="J13" s="11">
        <v>13</v>
      </c>
      <c r="K13" s="11">
        <v>58</v>
      </c>
      <c r="L13" s="11">
        <v>15</v>
      </c>
      <c r="M13" s="11">
        <v>48</v>
      </c>
      <c r="N13" s="11">
        <v>16</v>
      </c>
      <c r="O13" s="11">
        <v>55</v>
      </c>
      <c r="P13" s="11">
        <v>16</v>
      </c>
      <c r="Q13" s="11">
        <v>27</v>
      </c>
      <c r="R13" s="11">
        <v>14</v>
      </c>
      <c r="S13" s="11">
        <v>47</v>
      </c>
      <c r="T13" s="11">
        <v>12</v>
      </c>
      <c r="U13" s="11">
        <v>42</v>
      </c>
      <c r="V13" s="11">
        <v>10</v>
      </c>
      <c r="W13" s="11">
        <v>40</v>
      </c>
      <c r="X13" s="11">
        <v>8</v>
      </c>
      <c r="Y13" s="11">
        <v>42</v>
      </c>
      <c r="Z13" s="11">
        <v>7</v>
      </c>
      <c r="AA13" s="12">
        <v>37</v>
      </c>
    </row>
    <row r="14" spans="1:27" ht="24.7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ht="23.25" customHeight="1" x14ac:dyDescent="0.25">
      <c r="A15" s="19" t="s">
        <v>24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</row>
    <row r="16" spans="1:27" ht="39.75" customHeight="1" thickBot="1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8" x14ac:dyDescent="0.25">
      <c r="A17" s="3" t="s">
        <v>0</v>
      </c>
      <c r="B17" s="4" t="s">
        <v>1</v>
      </c>
      <c r="C17" s="4" t="s">
        <v>26</v>
      </c>
      <c r="D17" s="5" t="s">
        <v>8</v>
      </c>
      <c r="E17" s="6"/>
      <c r="F17" s="5" t="s">
        <v>9</v>
      </c>
      <c r="G17" s="6"/>
      <c r="H17" s="5" t="s">
        <v>10</v>
      </c>
      <c r="I17" s="6"/>
      <c r="J17" s="5" t="s">
        <v>11</v>
      </c>
      <c r="K17" s="6"/>
      <c r="L17" s="5" t="s">
        <v>12</v>
      </c>
      <c r="M17" s="6"/>
      <c r="N17" s="5" t="s">
        <v>13</v>
      </c>
      <c r="O17" s="6"/>
      <c r="P17" s="5" t="s">
        <v>14</v>
      </c>
      <c r="Q17" s="6"/>
      <c r="R17" s="5" t="s">
        <v>15</v>
      </c>
      <c r="S17" s="6"/>
      <c r="T17" s="5" t="s">
        <v>16</v>
      </c>
      <c r="U17" s="6"/>
      <c r="V17" s="5" t="s">
        <v>19</v>
      </c>
      <c r="W17" s="6"/>
      <c r="X17" s="5" t="s">
        <v>17</v>
      </c>
      <c r="Y17" s="6"/>
      <c r="Z17" s="5" t="s">
        <v>18</v>
      </c>
      <c r="AA17" s="7"/>
    </row>
    <row r="18" spans="1:28" ht="22.5" customHeight="1" x14ac:dyDescent="0.25">
      <c r="A18" s="8"/>
      <c r="B18" s="1"/>
      <c r="C18" s="1" t="s">
        <v>25</v>
      </c>
      <c r="D18" s="1" t="s">
        <v>22</v>
      </c>
      <c r="E18" s="1">
        <v>31</v>
      </c>
      <c r="F18" s="1" t="s">
        <v>22</v>
      </c>
      <c r="G18" s="1">
        <v>28</v>
      </c>
      <c r="H18" s="1" t="s">
        <v>22</v>
      </c>
      <c r="I18" s="1">
        <v>31</v>
      </c>
      <c r="J18" s="1" t="s">
        <v>22</v>
      </c>
      <c r="K18" s="1">
        <v>30</v>
      </c>
      <c r="L18" s="1" t="s">
        <v>22</v>
      </c>
      <c r="M18" s="1">
        <v>31</v>
      </c>
      <c r="N18" s="1" t="s">
        <v>22</v>
      </c>
      <c r="O18" s="1">
        <v>30</v>
      </c>
      <c r="P18" s="1" t="s">
        <v>22</v>
      </c>
      <c r="Q18" s="1">
        <v>31</v>
      </c>
      <c r="R18" s="1" t="s">
        <v>22</v>
      </c>
      <c r="S18" s="1">
        <v>31</v>
      </c>
      <c r="T18" s="1" t="s">
        <v>22</v>
      </c>
      <c r="U18" s="1">
        <v>30</v>
      </c>
      <c r="V18" s="1" t="s">
        <v>22</v>
      </c>
      <c r="W18" s="1">
        <v>31</v>
      </c>
      <c r="X18" s="1" t="s">
        <v>22</v>
      </c>
      <c r="Y18" s="1">
        <v>30</v>
      </c>
      <c r="Z18" s="1" t="s">
        <v>22</v>
      </c>
      <c r="AA18" s="9">
        <v>31</v>
      </c>
    </row>
    <row r="19" spans="1:28" ht="23.25" customHeight="1" x14ac:dyDescent="0.25">
      <c r="A19" s="8">
        <v>1</v>
      </c>
      <c r="B19" s="1" t="s">
        <v>2</v>
      </c>
      <c r="C19" s="13">
        <f>E19*E18+G19*G18+I19*I18+K19*K18+M19*M18+O19*O18+Q19*Q18+S19*S18+U19*U18+W19*W18+Y19*Y18+AA19*AA18</f>
        <v>4220</v>
      </c>
      <c r="D19" s="13">
        <f>1440-(D8*60+E8)</f>
        <v>1084</v>
      </c>
      <c r="E19" s="13">
        <f>D19/60</f>
        <v>18.066666666666666</v>
      </c>
      <c r="F19" s="13">
        <f>1440-(F8*60+G8)</f>
        <v>915</v>
      </c>
      <c r="G19" s="13">
        <f>F19/60</f>
        <v>15.25</v>
      </c>
      <c r="H19" s="13">
        <f>1440-(H8*60+I8)</f>
        <v>740</v>
      </c>
      <c r="I19" s="13">
        <f>H19/60</f>
        <v>12.333333333333334</v>
      </c>
      <c r="J19" s="13">
        <f>1440-(J8*60+K8)</f>
        <v>551</v>
      </c>
      <c r="K19" s="13">
        <f>J19/60</f>
        <v>9.1833333333333336</v>
      </c>
      <c r="L19" s="13">
        <f>1440-(L8*60+M8)</f>
        <v>374</v>
      </c>
      <c r="M19" s="13">
        <f>L19/60</f>
        <v>6.2333333333333334</v>
      </c>
      <c r="N19" s="13">
        <f>1440-(N8*60+O8)</f>
        <v>246</v>
      </c>
      <c r="O19" s="13">
        <f>N19/60</f>
        <v>4.0999999999999996</v>
      </c>
      <c r="P19" s="13">
        <f>1440-(P8*60+Q8)</f>
        <v>304</v>
      </c>
      <c r="Q19" s="13">
        <f>P19/60</f>
        <v>5.0666666666666664</v>
      </c>
      <c r="R19" s="13">
        <f>1440-(R8*60+S8)</f>
        <v>473</v>
      </c>
      <c r="S19" s="13">
        <f>R19/60</f>
        <v>7.8833333333333337</v>
      </c>
      <c r="T19" s="13">
        <f>1440-(T8*60+U8)</f>
        <v>656</v>
      </c>
      <c r="U19" s="13">
        <f>T19/60</f>
        <v>10.933333333333334</v>
      </c>
      <c r="V19" s="13">
        <f>1440-(V8*60+W8)</f>
        <v>838</v>
      </c>
      <c r="W19" s="13">
        <f>V19/60</f>
        <v>13.966666666666667</v>
      </c>
      <c r="X19" s="13">
        <f>1440-(X8*60+Y8)</f>
        <v>1018</v>
      </c>
      <c r="Y19" s="13">
        <f>X19/60</f>
        <v>16.966666666666665</v>
      </c>
      <c r="Z19" s="13">
        <f>1440-(Z8*60+AA8)</f>
        <v>1137</v>
      </c>
      <c r="AA19" s="14">
        <f>Z19/60</f>
        <v>18.95</v>
      </c>
    </row>
    <row r="20" spans="1:28" ht="25.5" customHeight="1" x14ac:dyDescent="0.25">
      <c r="A20" s="8">
        <v>2</v>
      </c>
      <c r="B20" s="1" t="s">
        <v>3</v>
      </c>
      <c r="C20" s="13">
        <f>E20*E18+G20*G18+I20*I18+K20*K18+M20*M18+O20*O18+Q20*Q18+S20*S18+U20*U18+W20*W18+Y20*Y18+AA20*AA18</f>
        <v>4240.5166666666664</v>
      </c>
      <c r="D20" s="13">
        <f t="shared" ref="D20:D24" si="0">1440-(D9*60+E9)</f>
        <v>1031</v>
      </c>
      <c r="E20" s="13">
        <f t="shared" ref="E20:E24" si="1">D20/60</f>
        <v>17.183333333333334</v>
      </c>
      <c r="F20" s="13">
        <f t="shared" ref="F20:F24" si="2">1440-(F9*60+G9)</f>
        <v>885</v>
      </c>
      <c r="G20" s="13">
        <f t="shared" ref="G20:G24" si="3">F20/60</f>
        <v>14.75</v>
      </c>
      <c r="H20" s="13">
        <f t="shared" ref="H20:H24" si="4">1440-(H9*60+I9)</f>
        <v>734</v>
      </c>
      <c r="I20" s="13">
        <f t="shared" ref="I20:I24" si="5">H20/60</f>
        <v>12.233333333333333</v>
      </c>
      <c r="J20" s="13">
        <f t="shared" ref="J20:J24" si="6">1440-(J9*60+K9)</f>
        <v>568</v>
      </c>
      <c r="K20" s="13">
        <f t="shared" ref="K20:K24" si="7">J20/60</f>
        <v>9.4666666666666668</v>
      </c>
      <c r="L20" s="13">
        <f t="shared" ref="L20:L24" si="8">1440-(L9*60+M9)</f>
        <v>417</v>
      </c>
      <c r="M20" s="13">
        <f t="shared" ref="M20:M24" si="9">L20/60</f>
        <v>6.95</v>
      </c>
      <c r="N20" s="13">
        <f t="shared" ref="N20:N24" si="10">1440-(N9*60+O9)</f>
        <v>321</v>
      </c>
      <c r="O20" s="13">
        <f t="shared" ref="O20:O24" si="11">N20/60</f>
        <v>5.35</v>
      </c>
      <c r="P20" s="13">
        <f t="shared" ref="P20:P24" si="12">1440-(P9*60+Q9)</f>
        <v>364</v>
      </c>
      <c r="Q20" s="13">
        <f t="shared" ref="Q20:Q24" si="13">P20/60</f>
        <v>6.0666666666666664</v>
      </c>
      <c r="R20" s="13">
        <f t="shared" ref="R20:R24" si="14">1440-(R9*60+S9)</f>
        <v>503</v>
      </c>
      <c r="S20" s="13">
        <f t="shared" ref="S20:S24" si="15">R20/60</f>
        <v>8.3833333333333329</v>
      </c>
      <c r="T20" s="13">
        <f t="shared" ref="T20:T24" si="16">1440-(T9*60+U9)</f>
        <v>667</v>
      </c>
      <c r="U20" s="13">
        <f t="shared" ref="U20:U24" si="17">T20/60</f>
        <v>11.116666666666667</v>
      </c>
      <c r="V20" s="13">
        <f t="shared" ref="V20:V24" si="18">1440-(V9*60+W9)</f>
        <v>826</v>
      </c>
      <c r="W20" s="13">
        <f t="shared" ref="W20:W24" si="19">V20/60</f>
        <v>13.766666666666667</v>
      </c>
      <c r="X20" s="13">
        <f t="shared" ref="X20:X24" si="20">1440-(X9*60+Y9)</f>
        <v>983</v>
      </c>
      <c r="Y20" s="13">
        <f t="shared" ref="Y20:Y24" si="21">X20/60</f>
        <v>16.383333333333333</v>
      </c>
      <c r="Z20" s="13">
        <f t="shared" ref="Z20:Z24" si="22">1440-(Z9*60+AA9)</f>
        <v>1076</v>
      </c>
      <c r="AA20" s="14">
        <f t="shared" ref="AA20:AA24" si="23">Z20/60</f>
        <v>17.933333333333334</v>
      </c>
    </row>
    <row r="21" spans="1:28" ht="24.75" customHeight="1" x14ac:dyDescent="0.25">
      <c r="A21" s="8">
        <v>3</v>
      </c>
      <c r="B21" s="1" t="s">
        <v>4</v>
      </c>
      <c r="C21" s="13">
        <f>E21*E18+G21*G18+I21*I18+K21*K18+M21*M18+O21*O18+Q21*Q18+S21*S18+U21*U18+W21*W18+Y21*Y18+AA21*AA18</f>
        <v>4244.2</v>
      </c>
      <c r="D21" s="13">
        <f t="shared" si="0"/>
        <v>1023</v>
      </c>
      <c r="E21" s="17">
        <f t="shared" si="1"/>
        <v>17.05</v>
      </c>
      <c r="F21" s="17">
        <f t="shared" si="2"/>
        <v>881</v>
      </c>
      <c r="G21" s="17">
        <f t="shared" si="3"/>
        <v>14.683333333333334</v>
      </c>
      <c r="H21" s="17">
        <f t="shared" si="4"/>
        <v>734</v>
      </c>
      <c r="I21" s="17">
        <f t="shared" si="5"/>
        <v>12.233333333333333</v>
      </c>
      <c r="J21" s="17">
        <f t="shared" si="6"/>
        <v>572</v>
      </c>
      <c r="K21" s="17">
        <f t="shared" si="7"/>
        <v>9.5333333333333332</v>
      </c>
      <c r="L21" s="17">
        <f t="shared" si="8"/>
        <v>424</v>
      </c>
      <c r="M21" s="17">
        <f t="shared" si="9"/>
        <v>7.0666666666666664</v>
      </c>
      <c r="N21" s="17">
        <f t="shared" si="10"/>
        <v>331</v>
      </c>
      <c r="O21" s="17">
        <f t="shared" si="11"/>
        <v>5.5166666666666666</v>
      </c>
      <c r="P21" s="17">
        <f t="shared" si="12"/>
        <v>372</v>
      </c>
      <c r="Q21" s="17">
        <f t="shared" si="13"/>
        <v>6.2</v>
      </c>
      <c r="R21" s="17">
        <f t="shared" si="14"/>
        <v>509</v>
      </c>
      <c r="S21" s="17">
        <f t="shared" si="15"/>
        <v>8.4833333333333325</v>
      </c>
      <c r="T21" s="17">
        <f t="shared" si="16"/>
        <v>667</v>
      </c>
      <c r="U21" s="17">
        <f t="shared" si="17"/>
        <v>11.116666666666667</v>
      </c>
      <c r="V21" s="17">
        <f t="shared" si="18"/>
        <v>824</v>
      </c>
      <c r="W21" s="17">
        <f t="shared" si="19"/>
        <v>13.733333333333333</v>
      </c>
      <c r="X21" s="17">
        <f t="shared" si="20"/>
        <v>977</v>
      </c>
      <c r="Y21" s="17">
        <f t="shared" si="21"/>
        <v>16.283333333333335</v>
      </c>
      <c r="Z21" s="17">
        <f t="shared" si="22"/>
        <v>1068</v>
      </c>
      <c r="AA21" s="18">
        <f t="shared" si="23"/>
        <v>17.8</v>
      </c>
    </row>
    <row r="22" spans="1:28" ht="27" customHeight="1" x14ac:dyDescent="0.25">
      <c r="A22" s="8">
        <v>4</v>
      </c>
      <c r="B22" s="1" t="s">
        <v>5</v>
      </c>
      <c r="C22" s="13">
        <f>E22*E18+G22*G18+I22*I18+K22*K18+M22*M18+O21*O18+Q21*Q18+S21*S18+U21*U18+W21*W18+Y21*Y18+AA21*AA18</f>
        <v>4247.6666666666661</v>
      </c>
      <c r="D22" s="13">
        <f t="shared" si="0"/>
        <v>990</v>
      </c>
      <c r="E22" s="13">
        <f t="shared" si="1"/>
        <v>16.5</v>
      </c>
      <c r="F22" s="13">
        <f t="shared" si="2"/>
        <v>868</v>
      </c>
      <c r="G22" s="13">
        <f t="shared" si="3"/>
        <v>14.466666666666667</v>
      </c>
      <c r="H22" s="13">
        <f t="shared" si="4"/>
        <v>733</v>
      </c>
      <c r="I22" s="13">
        <f t="shared" si="5"/>
        <v>12.216666666666667</v>
      </c>
      <c r="J22" s="13">
        <f t="shared" si="6"/>
        <v>589</v>
      </c>
      <c r="K22" s="13">
        <f t="shared" si="7"/>
        <v>9.8166666666666664</v>
      </c>
      <c r="L22" s="13">
        <f t="shared" si="8"/>
        <v>460</v>
      </c>
      <c r="M22" s="13">
        <f t="shared" si="9"/>
        <v>7.666666666666667</v>
      </c>
      <c r="N22" s="13">
        <f t="shared" si="10"/>
        <v>381</v>
      </c>
      <c r="O22" s="13">
        <f t="shared" si="11"/>
        <v>6.35</v>
      </c>
      <c r="P22" s="13">
        <f t="shared" si="12"/>
        <v>418</v>
      </c>
      <c r="Q22" s="13">
        <f t="shared" si="13"/>
        <v>6.9666666666666668</v>
      </c>
      <c r="R22" s="13">
        <f t="shared" si="14"/>
        <v>535</v>
      </c>
      <c r="S22" s="13">
        <f t="shared" si="15"/>
        <v>8.9166666666666661</v>
      </c>
      <c r="T22" s="13">
        <f t="shared" si="16"/>
        <v>673</v>
      </c>
      <c r="U22" s="13">
        <f t="shared" si="17"/>
        <v>11.216666666666667</v>
      </c>
      <c r="V22" s="13">
        <f t="shared" si="18"/>
        <v>811</v>
      </c>
      <c r="W22" s="13">
        <f t="shared" si="19"/>
        <v>13.516666666666667</v>
      </c>
      <c r="X22" s="13">
        <f t="shared" si="20"/>
        <v>946</v>
      </c>
      <c r="Y22" s="13">
        <f t="shared" si="21"/>
        <v>15.766666666666667</v>
      </c>
      <c r="Z22" s="13">
        <f t="shared" si="22"/>
        <v>1024</v>
      </c>
      <c r="AA22" s="14">
        <f t="shared" si="23"/>
        <v>17.066666666666666</v>
      </c>
    </row>
    <row r="23" spans="1:28" ht="24.75" customHeight="1" x14ac:dyDescent="0.25">
      <c r="A23" s="8">
        <v>5</v>
      </c>
      <c r="B23" s="1" t="s">
        <v>6</v>
      </c>
      <c r="C23" s="13">
        <f>E23*E18+G23*G18+I23*I18+K23*K18+M23*M18+O23*O18+Q23*Q18+S23*S18+U23*U18+W23*W18+Y23*Y18+AA23*AA18</f>
        <v>4269.083333333333</v>
      </c>
      <c r="D23" s="13">
        <f t="shared" si="0"/>
        <v>970</v>
      </c>
      <c r="E23" s="17">
        <f t="shared" si="1"/>
        <v>16.166666666666668</v>
      </c>
      <c r="F23" s="17">
        <f t="shared" si="2"/>
        <v>860</v>
      </c>
      <c r="G23" s="17">
        <f t="shared" si="3"/>
        <v>14.333333333333334</v>
      </c>
      <c r="H23" s="17">
        <f t="shared" si="4"/>
        <v>732</v>
      </c>
      <c r="I23" s="17">
        <f t="shared" si="5"/>
        <v>12.2</v>
      </c>
      <c r="J23" s="17">
        <f t="shared" si="6"/>
        <v>595</v>
      </c>
      <c r="K23" s="17">
        <f t="shared" si="7"/>
        <v>9.9166666666666661</v>
      </c>
      <c r="L23" s="17">
        <f t="shared" si="8"/>
        <v>476</v>
      </c>
      <c r="M23" s="17">
        <f t="shared" si="9"/>
        <v>7.9333333333333336</v>
      </c>
      <c r="N23" s="17">
        <f t="shared" si="10"/>
        <v>403</v>
      </c>
      <c r="O23" s="17">
        <f t="shared" si="11"/>
        <v>6.7166666666666668</v>
      </c>
      <c r="P23" s="17">
        <f t="shared" si="12"/>
        <v>435</v>
      </c>
      <c r="Q23" s="17">
        <f t="shared" si="13"/>
        <v>7.25</v>
      </c>
      <c r="R23" s="17">
        <f t="shared" si="14"/>
        <v>542</v>
      </c>
      <c r="S23" s="17">
        <f t="shared" si="15"/>
        <v>9.0333333333333332</v>
      </c>
      <c r="T23" s="17">
        <f t="shared" si="16"/>
        <v>675</v>
      </c>
      <c r="U23" s="17">
        <f t="shared" si="17"/>
        <v>11.25</v>
      </c>
      <c r="V23" s="17">
        <f t="shared" si="18"/>
        <v>806</v>
      </c>
      <c r="W23" s="17">
        <f t="shared" si="19"/>
        <v>13.433333333333334</v>
      </c>
      <c r="X23" s="17">
        <f t="shared" si="20"/>
        <v>932</v>
      </c>
      <c r="Y23" s="17">
        <f t="shared" si="21"/>
        <v>15.533333333333333</v>
      </c>
      <c r="Z23" s="17">
        <f t="shared" si="22"/>
        <v>1004</v>
      </c>
      <c r="AA23" s="18">
        <f t="shared" si="23"/>
        <v>16.733333333333334</v>
      </c>
      <c r="AB23" s="24"/>
    </row>
    <row r="24" spans="1:28" ht="30.75" thickBot="1" x14ac:dyDescent="0.3">
      <c r="A24" s="10">
        <v>6</v>
      </c>
      <c r="B24" s="11" t="s">
        <v>7</v>
      </c>
      <c r="C24" s="15">
        <f>E24*E18+G24*G18+I24*I18+K24*K18+M24*M18+O24*O18+Q24*Q18+S24*S18+U24*U18+W24*W18+Y24*Y18+AA24*AA18</f>
        <v>4273.9333333333334</v>
      </c>
      <c r="D24" s="15">
        <f t="shared" si="0"/>
        <v>954</v>
      </c>
      <c r="E24" s="15">
        <f t="shared" si="1"/>
        <v>15.9</v>
      </c>
      <c r="F24" s="15">
        <f t="shared" si="2"/>
        <v>850</v>
      </c>
      <c r="G24" s="15">
        <f t="shared" si="3"/>
        <v>14.166666666666666</v>
      </c>
      <c r="H24" s="15">
        <f t="shared" si="4"/>
        <v>731</v>
      </c>
      <c r="I24" s="15">
        <f t="shared" si="5"/>
        <v>12.183333333333334</v>
      </c>
      <c r="J24" s="15">
        <f t="shared" si="6"/>
        <v>602</v>
      </c>
      <c r="K24" s="15">
        <f t="shared" si="7"/>
        <v>10.033333333333333</v>
      </c>
      <c r="L24" s="15">
        <f t="shared" si="8"/>
        <v>492</v>
      </c>
      <c r="M24" s="15">
        <f t="shared" si="9"/>
        <v>8.1999999999999993</v>
      </c>
      <c r="N24" s="15">
        <f t="shared" si="10"/>
        <v>425</v>
      </c>
      <c r="O24" s="15">
        <f t="shared" si="11"/>
        <v>7.083333333333333</v>
      </c>
      <c r="P24" s="15">
        <f t="shared" si="12"/>
        <v>453</v>
      </c>
      <c r="Q24" s="15">
        <f t="shared" si="13"/>
        <v>7.55</v>
      </c>
      <c r="R24" s="15">
        <f t="shared" si="14"/>
        <v>553</v>
      </c>
      <c r="S24" s="15">
        <f t="shared" si="15"/>
        <v>9.2166666666666668</v>
      </c>
      <c r="T24" s="15">
        <f t="shared" si="16"/>
        <v>678</v>
      </c>
      <c r="U24" s="15">
        <f t="shared" si="17"/>
        <v>11.3</v>
      </c>
      <c r="V24" s="15">
        <f t="shared" si="18"/>
        <v>800</v>
      </c>
      <c r="W24" s="15">
        <f t="shared" si="19"/>
        <v>13.333333333333334</v>
      </c>
      <c r="X24" s="15">
        <f t="shared" si="20"/>
        <v>918</v>
      </c>
      <c r="Y24" s="15">
        <f t="shared" si="21"/>
        <v>15.3</v>
      </c>
      <c r="Z24" s="15">
        <f t="shared" si="22"/>
        <v>983</v>
      </c>
      <c r="AA24" s="16">
        <f t="shared" si="23"/>
        <v>16.383333333333333</v>
      </c>
    </row>
    <row r="25" spans="1:28" x14ac:dyDescent="0.25">
      <c r="A25" s="2"/>
      <c r="B25" s="2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</row>
    <row r="26" spans="1:28" x14ac:dyDescent="0.25">
      <c r="A26" s="2"/>
      <c r="B26" s="2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</row>
    <row r="27" spans="1:28" x14ac:dyDescent="0.25">
      <c r="A27" s="2"/>
      <c r="B27" s="2"/>
      <c r="C27" s="21"/>
      <c r="D27" s="21"/>
      <c r="E27" s="21"/>
      <c r="F27" s="21"/>
      <c r="G27" s="23" t="s">
        <v>28</v>
      </c>
      <c r="H27" s="23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</row>
    <row r="29" spans="1:28" ht="18.75" x14ac:dyDescent="0.3">
      <c r="A29" s="22" t="s">
        <v>27</v>
      </c>
      <c r="B29" s="22"/>
      <c r="C29" s="22"/>
      <c r="D29" s="22"/>
      <c r="E29" s="22"/>
      <c r="F29" s="22"/>
      <c r="G29" s="22"/>
      <c r="H29" s="26"/>
      <c r="I29" s="26"/>
      <c r="J29" s="26"/>
      <c r="K29" s="26"/>
      <c r="L29" s="26"/>
      <c r="M29" s="26"/>
      <c r="N29" s="26"/>
    </row>
    <row r="30" spans="1:28" ht="15.75" thickBot="1" x14ac:dyDescent="0.3"/>
    <row r="31" spans="1:28" ht="21.75" customHeight="1" x14ac:dyDescent="0.25">
      <c r="A31" s="3" t="s">
        <v>0</v>
      </c>
      <c r="B31" s="4" t="s">
        <v>1</v>
      </c>
      <c r="C31" s="4" t="s">
        <v>26</v>
      </c>
    </row>
    <row r="32" spans="1:28" ht="21.75" customHeight="1" x14ac:dyDescent="0.25">
      <c r="A32" s="8">
        <v>1</v>
      </c>
      <c r="B32" s="1" t="s">
        <v>2</v>
      </c>
      <c r="C32" s="13">
        <v>4220</v>
      </c>
    </row>
    <row r="33" spans="1:8" ht="21.75" customHeight="1" x14ac:dyDescent="0.25">
      <c r="A33" s="8">
        <v>2</v>
      </c>
      <c r="B33" s="1" t="s">
        <v>3</v>
      </c>
      <c r="C33" s="13">
        <v>4240.5</v>
      </c>
    </row>
    <row r="34" spans="1:8" ht="19.5" customHeight="1" x14ac:dyDescent="0.25">
      <c r="A34" s="8">
        <v>3</v>
      </c>
      <c r="B34" s="1" t="s">
        <v>4</v>
      </c>
      <c r="C34" s="13">
        <v>4244.2</v>
      </c>
    </row>
    <row r="35" spans="1:8" ht="23.25" customHeight="1" x14ac:dyDescent="0.25">
      <c r="A35" s="8">
        <v>4</v>
      </c>
      <c r="B35" s="1" t="s">
        <v>5</v>
      </c>
      <c r="C35" s="13">
        <v>4247.7</v>
      </c>
    </row>
    <row r="36" spans="1:8" ht="21" customHeight="1" x14ac:dyDescent="0.25">
      <c r="A36" s="8">
        <v>5</v>
      </c>
      <c r="B36" s="1" t="s">
        <v>6</v>
      </c>
      <c r="C36" s="13">
        <v>4269.1000000000004</v>
      </c>
    </row>
    <row r="37" spans="1:8" ht="30.75" thickBot="1" x14ac:dyDescent="0.3">
      <c r="A37" s="10">
        <v>6</v>
      </c>
      <c r="B37" s="11" t="s">
        <v>7</v>
      </c>
      <c r="C37" s="15">
        <v>4273.1000000000004</v>
      </c>
    </row>
    <row r="39" spans="1:8" ht="34.5" customHeight="1" x14ac:dyDescent="0.25">
      <c r="A39" s="25" t="s">
        <v>29</v>
      </c>
      <c r="B39" s="25"/>
      <c r="C39" s="25"/>
      <c r="D39" s="25"/>
      <c r="E39" s="25"/>
      <c r="F39" s="25"/>
      <c r="G39" s="25"/>
      <c r="H39" s="25"/>
    </row>
  </sheetData>
  <mergeCells count="29">
    <mergeCell ref="A39:H39"/>
    <mergeCell ref="A29:G29"/>
    <mergeCell ref="A4:AA4"/>
    <mergeCell ref="A15:AA15"/>
    <mergeCell ref="G27:H27"/>
    <mergeCell ref="P17:Q17"/>
    <mergeCell ref="R17:S17"/>
    <mergeCell ref="T17:U17"/>
    <mergeCell ref="V17:W17"/>
    <mergeCell ref="X17:Y17"/>
    <mergeCell ref="Z17:AA17"/>
    <mergeCell ref="D17:E17"/>
    <mergeCell ref="F17:G17"/>
    <mergeCell ref="H17:I17"/>
    <mergeCell ref="J17:K17"/>
    <mergeCell ref="L17:M17"/>
    <mergeCell ref="N17:O17"/>
    <mergeCell ref="P6:Q6"/>
    <mergeCell ref="R6:S6"/>
    <mergeCell ref="T6:U6"/>
    <mergeCell ref="V6:W6"/>
    <mergeCell ref="X6:Y6"/>
    <mergeCell ref="Z6:AA6"/>
    <mergeCell ref="D6:E6"/>
    <mergeCell ref="F6:G6"/>
    <mergeCell ref="H6:I6"/>
    <mergeCell ref="J6:K6"/>
    <mergeCell ref="L6:M6"/>
    <mergeCell ref="N6:O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Подмарёва Валерия Георгиевна</dc:creator>
  <cp:lastModifiedBy>Подмарёва Валерия Георгиевна</cp:lastModifiedBy>
  <dcterms:created xsi:type="dcterms:W3CDTF">2012-06-19T22:06:45Z</dcterms:created>
  <dcterms:modified xsi:type="dcterms:W3CDTF">2012-06-19T23:18:14Z</dcterms:modified>
</cp:coreProperties>
</file>